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1\4to Trimestre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6" i="1" l="1"/>
  <c r="E35" i="1" l="1"/>
  <c r="E34" i="1"/>
  <c r="E31" i="1"/>
  <c r="E30" i="1" l="1"/>
  <c r="E29" i="1"/>
  <c r="E27" i="1"/>
  <c r="E17" i="1"/>
  <c r="D28" i="1" l="1"/>
  <c r="D27" i="1"/>
  <c r="D26" i="1"/>
  <c r="D17" i="1"/>
  <c r="B10" i="1" l="1"/>
  <c r="E19" i="1"/>
</calcChain>
</file>

<file path=xl/sharedStrings.xml><?xml version="1.0" encoding="utf-8"?>
<sst xmlns="http://schemas.openxmlformats.org/spreadsheetml/2006/main" count="68" uniqueCount="35">
  <si>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</si>
  <si>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</si>
  <si>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</si>
  <si>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</si>
  <si>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</si>
  <si>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</si>
  <si>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</si>
  <si>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</si>
  <si>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</si>
  <si>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</si>
  <si>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</si>
  <si>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</si>
  <si>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No Corrientes</t>
  </si>
  <si>
    <t>Tipo de garantía</t>
  </si>
  <si>
    <t>Hipotecaria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</si>
  <si>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</si>
  <si>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</si>
  <si>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</si>
  <si>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</si>
  <si>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</si>
  <si>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</si>
  <si>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</si>
  <si>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</si>
  <si>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</si>
  <si>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PTP PARAGUAY S.A.E.</t>
  </si>
  <si>
    <t/>
  </si>
  <si>
    <t>Dólar estadounidense</t>
  </si>
  <si>
    <t>Banco GNB Paraguay SA</t>
  </si>
  <si>
    <t>Total Deuda Corriente</t>
  </si>
  <si>
    <t>Total Deuda no Corriente</t>
  </si>
  <si>
    <t>Guaranies</t>
  </si>
  <si>
    <t>BONOS EMITIDOS Programa Emision USD1 - Serie 1/2/3</t>
  </si>
  <si>
    <t>ESTADO DE DEUDAS AL 31/12/2021</t>
  </si>
  <si>
    <t>(a) Equivalentes al tipo de cambio referencial de la fecha de presentacion T.C. 6.887,40</t>
  </si>
  <si>
    <t>Banco de la Nacion Argentina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</si>
</sst>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1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1" fontId="0" fillId="0" borderId="0" xfId="1" applyFont="1" applyFill="1"/>
    <xf numFmtId="0" fontId="0" fillId="0" borderId="0" xfId="0" applyAlignment="1">
      <alignment horizontal="right"/>
    </xf>
    <xf numFmtId="41" fontId="0" fillId="0" borderId="0" xfId="0" applyNumberFormat="1" applyFill="1"/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1/3er%20Trimestre/PTP%20PARAGUAY%20SAE_EEFF%203009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93"/>
  <sheetViews>
    <sheetView tabSelected="1" topLeftCell="A22" workbookViewId="0">
      <selection activeCell="B8" sqref="B8"/>
    </sheetView>
  </sheetViews>
  <sheetFormatPr baseColWidth="10" defaultRowHeight="15" x14ac:dyDescent="0.25"/>
  <cols>
    <col min="1" max="1" width="49.285156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1" t="s">
        <v>24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32</v>
      </c>
      <c r="B4" s="2"/>
      <c r="C4" s="2"/>
      <c r="D4" s="2"/>
      <c r="E4" s="2"/>
      <c r="F4" s="2"/>
    </row>
    <row r="5" spans="1:7" ht="15" customHeight="1" x14ac:dyDescent="0.25">
      <c r="A5" t="s">
        <v>33</v>
      </c>
    </row>
    <row r="6" spans="1:7" ht="15" customHeight="1" x14ac:dyDescent="0.25"/>
    <row r="7" spans="1:7" ht="15" customHeight="1" x14ac:dyDescent="0.25">
      <c r="A7" s="3" t="s">
        <v>19</v>
      </c>
    </row>
    <row r="8" spans="1:7" ht="15" customHeight="1" x14ac:dyDescent="0.25">
      <c r="A8" t="s">
        <v>17</v>
      </c>
      <c r="B8" s="22">
        <v>16298761034</v>
      </c>
    </row>
    <row r="9" spans="1:7" ht="15" customHeight="1" x14ac:dyDescent="0.25">
      <c r="A9" t="s">
        <v>18</v>
      </c>
      <c r="B9" s="22">
        <v>36241707653</v>
      </c>
    </row>
    <row r="10" spans="1:7" ht="15" customHeight="1" thickBot="1" x14ac:dyDescent="0.3">
      <c r="A10" s="24" t="s">
        <v>20</v>
      </c>
      <c r="B10" s="23">
        <f>+B8/B9</f>
        <v>0.44972387035550815</v>
      </c>
    </row>
    <row r="11" spans="1:7" ht="15" customHeight="1" thickTop="1" x14ac:dyDescent="0.25">
      <c r="A11" s="25"/>
      <c r="B11" s="26"/>
    </row>
    <row r="12" spans="1:7" ht="15" customHeight="1" x14ac:dyDescent="0.25">
      <c r="A12" s="27" t="s">
        <v>21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2021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22</v>
      </c>
    </row>
    <row r="16" spans="1:7" ht="15" customHeight="1" x14ac:dyDescent="0.25">
      <c r="A16" s="15" t="s">
        <v>15</v>
      </c>
      <c r="B16" s="16"/>
      <c r="C16" s="16"/>
      <c r="D16" s="16"/>
      <c r="E16" s="16"/>
      <c r="F16" s="16"/>
    </row>
    <row r="17" spans="1:7" ht="15" customHeight="1" x14ac:dyDescent="0.25">
      <c r="A17" t="s">
        <v>10</v>
      </c>
      <c r="B17" s="11">
        <v>44742</v>
      </c>
      <c r="C17" s="12" t="s">
        <v>11</v>
      </c>
      <c r="D17" t="str">
        <f>IFERROR(VLOOKUP(C17,'[1]Base de Monedas'!A:B,2,0),"")</f>
        <v>Guaraní</v>
      </c>
      <c r="E17" s="13">
        <f>295001348+17407195</f>
        <v>312408543</v>
      </c>
      <c r="F17" t="s">
        <v>9</v>
      </c>
      <c r="G17" t="s">
        <v>23</v>
      </c>
    </row>
    <row r="18" spans="1:7" ht="15" customHeight="1" x14ac:dyDescent="0.25">
      <c r="A18" s="14"/>
      <c r="B18" s="17"/>
      <c r="C18" s="12"/>
      <c r="E18" s="13"/>
    </row>
    <row r="19" spans="1:7" ht="15" customHeight="1" thickBot="1" x14ac:dyDescent="0.3">
      <c r="A19" s="18" t="s">
        <v>28</v>
      </c>
      <c r="B19" s="18"/>
      <c r="C19" s="19"/>
      <c r="D19" s="18" t="s">
        <v>25</v>
      </c>
      <c r="E19" s="20">
        <f>SUM(E17:E18)</f>
        <v>312408543</v>
      </c>
      <c r="F19" s="18"/>
      <c r="G19" s="18"/>
    </row>
    <row r="20" spans="1:7" ht="15" customHeight="1" thickTop="1" x14ac:dyDescent="0.25">
      <c r="A20" s="3"/>
    </row>
    <row r="21" spans="1:7" ht="15" customHeight="1" x14ac:dyDescent="0.25"/>
    <row r="22" spans="1:7" ht="15" customHeight="1" x14ac:dyDescent="0.25">
      <c r="A22" s="3" t="s">
        <v>12</v>
      </c>
      <c r="D22" s="4"/>
      <c r="E22" s="4"/>
    </row>
    <row r="23" spans="1:7" ht="15" customHeight="1" x14ac:dyDescent="0.25">
      <c r="A23" s="5"/>
      <c r="B23" s="6"/>
      <c r="C23" s="6"/>
      <c r="D23" s="7">
        <v>2021</v>
      </c>
      <c r="E23" s="6"/>
      <c r="F23" s="6"/>
      <c r="G23" s="6"/>
    </row>
    <row r="24" spans="1:7" ht="15" customHeight="1" x14ac:dyDescent="0.25">
      <c r="A24" s="8" t="s">
        <v>1</v>
      </c>
      <c r="B24" s="9" t="s">
        <v>2</v>
      </c>
      <c r="C24" s="10" t="s">
        <v>3</v>
      </c>
      <c r="D24" s="10" t="s">
        <v>4</v>
      </c>
      <c r="E24" s="8" t="s">
        <v>5</v>
      </c>
      <c r="F24" s="9" t="s">
        <v>13</v>
      </c>
      <c r="G24" s="9" t="s">
        <v>22</v>
      </c>
    </row>
    <row r="25" spans="1:7" ht="15" customHeight="1" x14ac:dyDescent="0.25">
      <c r="A25" s="15" t="s">
        <v>15</v>
      </c>
      <c r="C25" s="12"/>
    </row>
    <row r="26" spans="1:7" ht="15" customHeight="1" x14ac:dyDescent="0.25">
      <c r="A26" t="s">
        <v>7</v>
      </c>
      <c r="B26" s="11">
        <v>45058</v>
      </c>
      <c r="C26" s="12" t="s">
        <v>8</v>
      </c>
      <c r="D26" t="str">
        <f>IFERROR(VLOOKUP(C26,'[1]Base de Monedas'!A:B,2,0),"")</f>
        <v>Dólar estadounidense</v>
      </c>
      <c r="E26" s="28">
        <f>3457262324-294524027</f>
        <v>3162738297</v>
      </c>
      <c r="F26" s="29" t="s">
        <v>14</v>
      </c>
      <c r="G26" t="s">
        <v>23</v>
      </c>
    </row>
    <row r="27" spans="1:7" ht="15" customHeight="1" x14ac:dyDescent="0.25">
      <c r="A27" t="s">
        <v>10</v>
      </c>
      <c r="B27" s="11">
        <v>44792</v>
      </c>
      <c r="C27" s="12" t="s">
        <v>8</v>
      </c>
      <c r="D27" t="str">
        <f>IFERROR(VLOOKUP(C27,'[1]Base de Monedas'!A:B,2,0),"")</f>
        <v>Dólar estadounidense</v>
      </c>
      <c r="E27" s="30">
        <f>424059973-18959153</f>
        <v>405100820</v>
      </c>
      <c r="F27" s="29" t="s">
        <v>9</v>
      </c>
      <c r="G27" t="s">
        <v>23</v>
      </c>
    </row>
    <row r="28" spans="1:7" ht="15" customHeight="1" x14ac:dyDescent="0.25">
      <c r="A28" t="s">
        <v>27</v>
      </c>
      <c r="B28" s="11">
        <v>44943</v>
      </c>
      <c r="C28" s="12" t="s">
        <v>8</v>
      </c>
      <c r="D28" t="str">
        <f>IFERROR(VLOOKUP(C28,'[1]Base de Monedas'!A:B,2,0),"")</f>
        <v>Dólar estadounidense</v>
      </c>
      <c r="E28" s="30">
        <f>1309778511-82315725</f>
        <v>1227462786</v>
      </c>
      <c r="F28" s="29" t="s">
        <v>9</v>
      </c>
      <c r="G28" t="s">
        <v>23</v>
      </c>
    </row>
    <row r="29" spans="1:7" ht="15" customHeight="1" x14ac:dyDescent="0.25">
      <c r="A29" t="s">
        <v>7</v>
      </c>
      <c r="B29" s="11">
        <v>45061</v>
      </c>
      <c r="C29" s="12" t="s">
        <v>11</v>
      </c>
      <c r="D29" t="s">
        <v>30</v>
      </c>
      <c r="E29" s="30">
        <f>1002573055-111301369</f>
        <v>891271686</v>
      </c>
      <c r="F29" s="29" t="s">
        <v>9</v>
      </c>
      <c r="G29" t="s">
        <v>23</v>
      </c>
    </row>
    <row r="30" spans="1:7" ht="15" customHeight="1" x14ac:dyDescent="0.25">
      <c r="A30" t="s">
        <v>10</v>
      </c>
      <c r="B30" s="11">
        <v>45072</v>
      </c>
      <c r="C30" s="12" t="s">
        <v>11</v>
      </c>
      <c r="D30" t="s">
        <v>30</v>
      </c>
      <c r="E30" s="30">
        <f>852494505-88114625</f>
        <v>764379880</v>
      </c>
      <c r="F30" s="29" t="s">
        <v>9</v>
      </c>
      <c r="G30" t="s">
        <v>23</v>
      </c>
    </row>
    <row r="31" spans="1:7" ht="15" customHeight="1" x14ac:dyDescent="0.25">
      <c r="A31" t="s">
        <v>34</v>
      </c>
      <c r="B31" s="11">
        <v>44893</v>
      </c>
      <c r="C31" s="12" t="s">
        <v>8</v>
      </c>
      <c r="D31" t="s">
        <v>26</v>
      </c>
      <c r="E31" s="30">
        <f>1465789416-81440888</f>
        <v>1384348528</v>
      </c>
      <c r="F31" s="29" t="s">
        <v>9</v>
      </c>
      <c r="G31" t="s">
        <v>23</v>
      </c>
    </row>
    <row r="32" spans="1:7" ht="15" customHeight="1" x14ac:dyDescent="0.25">
      <c r="B32" s="11"/>
      <c r="C32" s="12"/>
      <c r="E32" s="30"/>
      <c r="F32" s="29"/>
    </row>
    <row r="33" spans="1:7" ht="15" customHeight="1" x14ac:dyDescent="0.25">
      <c r="A33" s="15" t="s">
        <v>16</v>
      </c>
      <c r="C33" s="12"/>
      <c r="D33" t="s">
        <v>25</v>
      </c>
    </row>
    <row r="34" spans="1:7" ht="15" customHeight="1" x14ac:dyDescent="0.25">
      <c r="A34" s="14" t="s">
        <v>31</v>
      </c>
      <c r="B34" s="11">
        <v>45848</v>
      </c>
      <c r="C34" s="12" t="s">
        <v>8</v>
      </c>
      <c r="D34" t="s">
        <v>26</v>
      </c>
      <c r="E34" s="28">
        <f>10947869563-2796819069</f>
        <v>8151050494</v>
      </c>
      <c r="F34" s="12" t="s">
        <v>9</v>
      </c>
      <c r="G34" t="s">
        <v>23</v>
      </c>
    </row>
    <row r="35" spans="1:7" ht="15" customHeight="1" thickBot="1" x14ac:dyDescent="0.3">
      <c r="A35" s="18" t="s">
        <v>29</v>
      </c>
      <c r="B35" s="18"/>
      <c r="C35" s="19"/>
      <c r="D35" s="18" t="s">
        <v>25</v>
      </c>
      <c r="E35" s="20">
        <f>SUM(E26:E34)</f>
        <v>15986352491</v>
      </c>
      <c r="F35" s="18"/>
      <c r="G35" s="18"/>
    </row>
    <row r="36" spans="1:7" ht="15" customHeight="1" thickTop="1" x14ac:dyDescent="0.25"/>
    <row r="37" spans="1:7" ht="15" customHeight="1" x14ac:dyDescent="0.25"/>
    <row r="38" spans="1:7" ht="15" customHeight="1" x14ac:dyDescent="0.25"/>
    <row r="39" spans="1:7" ht="15" customHeight="1" x14ac:dyDescent="0.25"/>
    <row r="40" spans="1:7" ht="15" customHeight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</sheetData>
  <pageMargins left="0.15748031496062992" right="0.15748031496062992" top="0.74803149606299213" bottom="0.74803149606299213" header="0.31496062992125984" footer="0.31496062992125984"/>
  <pageSetup paperSize="9" scale="7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'C:\Users\usuario\Desktop\PTP Py\CNV\2020\3er trimestre 2020\[PTP PARAGUAY SAE_EEFF 30092020.xlsm]Base de Monedas'!#REF!</xm:f>
          </x14:formula1>
          <xm:sqref>C18:C19 C29:C30 C32:C35</xm:sqref>
        </x14:dataValidation>
        <x14:dataValidation type="list" allowBlank="1" showInputMessage="1" showErrorMessage="1">
          <x14:formula1>
            <xm:f>'C:\Users\usuario\Desktop\PTP Py\CNV\2021\3er Trimestre\[PTP PARAGUAY SAE_EEFF 30092021.xlsm]Base de Monedas'!#REF!</xm:f>
          </x14:formula1>
          <xm:sqref>C17 C26:C28 C31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LjX+BGK3rPgGtuhrL05psuAM1fuwsEi68cK0Q7vOMTE=</DigestValue>
    </Reference>
    <Reference Type="http://www.w3.org/2000/09/xmldsig#Object" URI="#idOfficeObject">
      <DigestMethod Algorithm="http://www.w3.org/2001/04/xmlenc#sha256"/>
      <DigestValue>ZkYa3+OGUP4HyPANurdtXWvqwDlFINtMJAl2kaTqcJw=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sHdZ+3RJNmOFD6bY3ExlMxz3CkzVIPQjR2kKqljqGhE=</DigestValue>
    </Reference>
    <Reference Type="http://www.w3.org/2000/09/xmldsig#Object" URI="#idValidSigLnImg">
      <DigestMethod Algorithm="http://www.w3.org/2001/04/xmlenc#sha256"/>
      <DigestValue>Yim5OaqjRGKQv8eMgr6RmLA/m72RUpGB1wkQZkQKWBM=</DigestValue>
    </Reference>
    <Reference Type="http://www.w3.org/2000/09/xmldsig#Object" URI="#idInvalidSigLnImg">
      <DigestMethod Algorithm="http://www.w3.org/2001/04/xmlenc#sha256"/>
      <DigestValue>Vpln9IOYhV/CIXYppPqDH4bwUFgSPPBrRkv9lGnukxc=</DigestValue>
    </Reference>
  </SignedInfo>
  <SignatureValue>NpEvY1xKPT/XpIxlZSdnAoKfPVS1Xwf1CoSSm7UX7gRyZu/1GoiLZszoYqnAa2n/9DAEDthEqzio
DP2qPQu3U8iXF/fWvHwRa3hALdH9H8lsHNR6xxYXg3g5i/vRHQZUzRKxgWKsYZIdCJu3XG7IWSXl
xbyyPDR0HH7wcI0uIO2Ylxk6fNhhhrjdAiR1Mk8Sl3OrBS2cWDxKwpdQfw2HGgKnluwRSwGckH+C
RO5F0gw6MRRYgbwr0BrqCEK1tp/UqY5rhiCOnG+uDXCmmNei8kRRbVFIkH1Swy6o1yTL45e9X1xN
7Ox83+5Y8hiUKjMXUrLJEsMSBTuSF8PE4jDdVg==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yveq1Ux1fel/gClE0mv/qftgVOsl7k4bbpKJ4rsNqaY=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3A8bl/sgbzVebTMdvQRn2D8iqDr3aiIQLCl4tB1vCug=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q5JThOv4QzIul++6fXbNEWnfZajhPafWdTNpZgipDGo=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ymcQP5/VKtYuG1xA7NsHFvW1oBl8todnvYxvzF9S0K4=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xDl+PeqkFLC0q67gdAFyFE8ZdmR6MM4g/S1wTJbTsik=</DigestValue>
      </Reference>
      <Reference URI="/xl/sharedStrings.xml?ContentType=application/vnd.openxmlformats-officedocument.spreadsheetml.sharedStrings+xml">
        <DigestMethod Algorithm="http://www.w3.org/2001/04/xmlenc#sha256"/>
        <DigestValue>dLI8ZBKnpW5BQwK3bCpkL9dC6bSFB81x7skGqI2hWSU=</DigestValue>
      </Reference>
      <Reference URI="/xl/styles.xml?ContentType=application/vnd.openxmlformats-officedocument.spreadsheetml.styles+xml">
        <DigestMethod Algorithm="http://www.w3.org/2001/04/xmlenc#sha256"/>
        <DigestValue>2bXxo+8X9le+1b4zU2WAlnhDp3viW/JoN6102rhf0dI=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2v1DrfvcEWOf5TRGiSYYWIFX6c9ngrgg3/5EBkoW3iA=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B1W1JKv+Lt4OMszY80bNVGyyr6ICxoHwPM6omnzM+3w=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2022-03-29T20:05:35Z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{1A2B350E-AFF8-4FCD-9184-381C2AF89FED}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2022-03-29T20:05:35Z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Q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9/AAADhSDf/38AABMAFAAAAAAAMG5Q3/9/AAAwFgQ3+H8AACiFIN//fwAAAAAAAAAAAAAwFgQ3+H8AAFm2kcw8AAAAAAAAAAAAAACnzGGtg+gAALNYdtf/fwAASAAAAGsBAADUWVDf/38AAIBxWd//fwAA8FtQ3wAAAAABAAAAAAAAADBuUN//fwAAAAAEN/h/AAAAAAAAAAAAAAAAAAA8AAAAYbfKNPh/AAAAAAAAAAAAAAAAAAAAAAAAoEsI8msBAAC4uJHMPAAAAKBLCPJrAQAAW6bONPh/AACAt5HMPAAAADC4kcw8AAAAAAAAAAAAAAAAAAAAZHYACAAAAAAlAAAADAAAAAEAAAAYAAAADAAAAAAAAAISAAAADAAAAAEAAAAeAAAAGAAAAMMAAAAEAAAA9wAAABEAAAAlAAAADAAAAAEAAABUAAAAhAAAAMQAAAAEAAAA9QAAABAAAAABAAAA0XbJQasKyUHEAAAABAAAAAkAAABMAAAAAAAAAAAAAAAAAAAA//////////9gAAAAMgA5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SQzDwAAACAPwQ3+H8AAAkAAAABAAAAiK7xNPh/AAAAAAAAAAAAAAOFIN//fwAAoEkv52sBAAAAAAAAAAAAAAAAAAAAAAAAAAAAAAAAAACXx2Ctg+gAAAAAAAAAAAAA/////2sBAAAAAAAAAAAAAKBLCPJrAQAAsMOQzAAAAABgXTr0awEAAAcAAAAAAAAAsHUI8msBAADswpDMPAAAAEDDkMw8AAAAYbfKNPh/AAARAAAAAAAAAHKcdB0AAAAAEQAAAAAAAACAcsP0awEAAKBLCPJrAQAAW6bONPh/AACQwpDMPAAAAEDDkMw8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TEP0awEAAITfadf/fwAAYEgH8msBAACIrvE0+H8AAAAAAAAAAAAAAU+h1/9/AAACAAAAAAAAAAIAAAAAAAAAAAAAAAAAAAAAAAAAAAAAAIfeYK2D6AAAAB4G8msBAACQOv76awEAAAAAAAAAAAAAoEsI8msBAADYqpDMAAAAAOD///8AAAAABgAAAAAAAAAFAAAAAAAAAPypkMw8AAAAUKqQzDwAAABht8o0+H8AAAAAAAAAAAAAQFqQNAAAAAAAAAAAAAAAAIuQcdf/fwAAoEsI8msBAABbps40+H8AAKCpkMw8AAAAUKqQzDw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C7nawEAAIiu8TT4fwAAAAAAAAAAAADHsw03+H8AAAAAKOdrAQAAAQAAAP9/AAAAAAAAAAAAAAAAAAAAAAAAJ95grYPoAAABAAAAAAAAALDTHvcCAAAAAAAAAAAAAACgSwjyawEAADiqkMwAAAAA8P///wAAAAAJAAAAAAAAAAYAAAAAAAAAXKmQzDwAAACwqZDMPAAAAGG3yjT4fwAAAAAAAAAAAABAWpA0AAAAAAAAAAAAAAAAMKmQzDwAAACgSwjyawEAAFumzjT4fwAAAKmQzDwAAACwqZDMPAAAAMCSHPRrAQ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4B4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pFwAAAAcKDQcKDQcJDQ4WMShFrjFU1TJV1gECBAIDBAECBQoRKyZBowsTMQAAAAAAfqbJd6PIeqDCQFZ4JTd0Lk/HMVPSGy5uFiE4GypVJ0KnHjN9AAABSH0AAACcz+7S6ffb7fnC0t1haH0hMm8aLXIuT8ggOIwoRKslP58cK08AAAEAAAAAAMHg9P///////////+bm5k9SXjw/SzBRzTFU0y1NwSAyVzFGXwEBAgBWCA8mnM/u69/SvI9jt4tgjIR9FBosDBEjMVTUMlXWMVPRKUSeDxk4AAAAfwAAAADT6ff///////+Tk5MjK0krSbkvUcsuT8YVJFoTIFIrSbgtTcEQHEcAMQAAAJzP7vT6/bTa8kRleixHhy1Nwi5PxiQtTnBwcJKSki81SRwtZAgOIwAAAAAAweD02+35gsLqZ5q6Jz1jNEJyOUZ4qamp+/v7////wdPeVnCJAQECAAAAAACv1/Ho8/ubzu6CwuqMudS3u769vb3////////////L5fZymsABAgMAAAAAAK/X8fz9/uLx+snk9uTy+vz9/v///////////////8vl9nKawAECA6AQ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/fwAAA4Ug3/9/AAATABQAAAAAADBuUN//fwAAMBYEN/h/AAAohSDf/38AAAAAAAAAAAAAMBYEN/h/AABZtpHMPAAAAAAAAAAAAAAAp8xhrYPoAACzWHbX/38AAEgAAABrAQAA1FlQ3/9/AACAcVnf/38AAPBbUN8AAAAAAQAAAAAAAAAwblDf/38AAAAABDf4fwAAAAAAAAAAAAAAAAAAPAAAAGG3yjT4fwAAAAAAAAAAAAAAAAAAAAAAAKBLCPJrAQAAuLiRzDwAAACgSwjyawEAAFumzjT4fwAAgLeRzDwAAAAwuJHMPA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EkMw8AAAAgD8EN/h/AAAJAAAAAQAAAIiu8TT4fwAAAAAAAAAAAAADhSDf/38AAKBJL+drAQAAAAAAAAAAAAAAAAAAAAAAAAAAAAAAAAAAl8dgrYPoAAAAAAAAAAAAAP////9rAQAAAAAAAAAAAACgSwjyawEAALDDkMwAAAAAYF069GsBAAAHAAAAAAAAALB1CPJrAQAA7MKQzDwAAABAw5DMPAAAAGG3yjT4fwAAEQAAAAAAAABynHQdAAAAABEAAAAAAAAAgHLD9GsBAACgSwjyawEAAFumzjT4fwAAkMKQzDwAAABAw5DMP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ExD9GsBAACE32nX/38AAGBIB/JrAQAAiK7xNPh/AAAAAAAAAAAAAAFPodf/fwAAAgAAAAAAAAACAAAAAAAAAAAAAAAAAAAAAAAAAAAAAACH3mCtg+gAAAAeBvJrAQAAkDr++msBAAAAAAAAAAAAAKBLCPJrAQAA2KqQzAAAAADg////AAAAAAYAAAAAAAAABQAAAAAAAAD8qZDMPAAAAFCqkMw8AAAAYbfKNPh/AAAAAAAAAAAAAEBakDQAAAAAAAAAAAAAAACLkHHX/38AAKBLCPJrAQAAW6bONPh/AACgqZDMPAAAAFCqkMw8AAAAAAAAAAAAAAAAAAAAZHYACAAAAAAlAAAADAAAAAMAAAAYAAAADAAAAAAAAAISAAAADAAAAAEAAAAWAAAADAAAAAgAAABUAAAAVAAAAAoAAAAnAAAAHgAAAEoAAAABAAAA0XbJQasKyUEKAAAASwAAAAEAAABMAAAABAAAAAkAAAAnAAAAIAAAAEsAAABQAAAAWABsT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u52sBAACIrvE0+H8AAAAAAAAAAAAAx7MNN/h/AAAAACjnawEAAAEAAAD/fwAAAAAAAAAAAAAAAAAAAAAAACfeYK2D6AAAAQAAAAAAAACw0x73AgAAAAAAAAAAAAAAoEsI8msBAAA4qpDMAAAAAPD///8AAAAACQAAAAAAAAAGAAAAAAAAAFypkMw8AAAAsKmQzDwAAABht8o0+H8AAAAAAAAAAAAAQFqQNAAAAAAAAAAAAAAAADCpkMw8AAAAoEsI8msBAABbps40+H8AAACpkMw8AAAAsKmQzDwAAADAkhz0aw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0XbJQasKyUEKAAAAUAAAAAwAAABMAAAAAAAAAAAAAAAAAAAA//////////9kAAAASAB1AGcAbwAgAEcAbwByAGcAbwBuAGUACAAAAAcAAAAHAAAABw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2022-03-10T14:03:47Z</cp:lastPrinted>
  <dcterms:created xsi:type="dcterms:W3CDTF">2020-11-03T18:02:28Z</dcterms:created>
  <dcterms:modified xsi:type="dcterms:W3CDTF">2022-03-29T20:05:29Z</dcterms:modified>
</cp:coreProperties>
</file>